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YKSTANTYS PIRKIMAI\4. Kenių, jų montavimo, išmontavimo ir priežiūros paslaugų pirkimas\PIRKIMO SĄLYGOS SU PRIEDAIS\"/>
    </mc:Choice>
  </mc:AlternateContent>
  <bookViews>
    <workbookView xWindow="-120" yWindow="-120" windowWidth="29040" windowHeight="15840" tabRatio="599"/>
  </bookViews>
  <sheets>
    <sheet name="Lapas1" sheetId="1" r:id="rId1"/>
    <sheet name="Lapas2" sheetId="2" r:id="rId2"/>
    <sheet name="Lapas3" sheetId="3" r:id="rId3"/>
  </sheets>
  <definedNames>
    <definedName name="_xlnm.Print_Area" localSheetId="0">Lapas1!$A$1:$J$77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 l="1"/>
  <c r="F33" i="1"/>
  <c r="F32" i="1"/>
  <c r="F34" i="1"/>
  <c r="F35" i="1"/>
  <c r="F36" i="1"/>
  <c r="F37" i="1"/>
  <c r="F38" i="1"/>
  <c r="F39" i="1"/>
  <c r="F40" i="1"/>
  <c r="F41" i="1"/>
  <c r="F42" i="1"/>
  <c r="F43" i="1"/>
  <c r="F44" i="1"/>
  <c r="F45" i="1"/>
  <c r="F46" i="1"/>
  <c r="F31" i="1" l="1"/>
  <c r="F47" i="1" s="1"/>
  <c r="B19" i="1" s="1"/>
  <c r="F49" i="1" l="1"/>
  <c r="B17" i="1" s="1"/>
</calcChain>
</file>

<file path=xl/sharedStrings.xml><?xml version="1.0" encoding="utf-8"?>
<sst xmlns="http://schemas.openxmlformats.org/spreadsheetml/2006/main" count="79" uniqueCount="61">
  <si>
    <t>Už pasiūlymą atsakingo asmens vardas, pavardė</t>
  </si>
  <si>
    <t>Telefono numeris</t>
  </si>
  <si>
    <t>El. pašto adresas</t>
  </si>
  <si>
    <t>Eil. Nr.</t>
  </si>
  <si>
    <t>Mato vnt.</t>
  </si>
  <si>
    <t>Pateikto dokumento pavadinimas</t>
  </si>
  <si>
    <t>(data)</t>
  </si>
  <si>
    <t xml:space="preserve">Eil. Nr. </t>
  </si>
  <si>
    <t>6. Įsipareigojame laikytis pasiūlyme pateiktų ir pirkimo dokumentuose nustatytų sąlygų bei nesiimti jokių veiksmų, galinčių sutrukdyti pasiūlymo akceptavimui ar sutarties pasirašymui ir įsipareigojimui.</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</si>
  <si>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</si>
  <si>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</si>
  <si>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</si>
  <si>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vnt.</t>
  </si>
  <si>
    <t>Bendra kaina, Eur be PVM</t>
  </si>
  <si>
    <t>Bendrą planuojamą kainą sudaro:</t>
  </si>
  <si>
    <t>Bendra planuojama kaina, Eur be PVM</t>
  </si>
  <si>
    <t>Bendra planuojama kaina, Eur su PVM</t>
  </si>
  <si>
    <r>
      <t xml:space="preserve">Vieneto įkainis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</si>
  <si>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</si>
  <si>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</si>
  <si>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</si>
  <si>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</si>
  <si>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Patvirtiname, kad visi pridedami dokumentai yra mūsų pasiūlymo dalis.</t>
  </si>
  <si>
    <t>5. Jeigu mūsų pasiūlymas bus nustatytas laimėjusiu, mes sutinkame pirkimo sąlygose nurodytu terminu sudaryti sutartį ir pateikti sutarties sąlygas atitinkantį sutarties įvykdymo užtikrinimą.</t>
  </si>
  <si>
    <r>
      <t>8.</t>
    </r>
    <r>
      <rPr>
        <sz val="12"/>
        <color theme="1"/>
        <rFont val="Calibri"/>
        <family val="2"/>
        <charset val="186"/>
        <scheme val="minor"/>
      </rPr>
      <t xml:space="preserve"> </t>
    </r>
    <r>
      <rPr>
        <b/>
        <sz val="12"/>
        <color theme="1"/>
        <rFont val="Calibri"/>
        <family val="2"/>
        <charset val="186"/>
        <scheme val="minor"/>
      </rPr>
      <t>Kartu su pasiūlymu pateikiami šie dokumentai:</t>
    </r>
  </si>
  <si>
    <t>6. Vykdant sutartį pasitelksiu šiuos subtiekėjus**</t>
  </si>
  <si>
    <t>**Pildyti tuomet, jei sutarties vykdymui bus pasitelkti subtiekėjai.</t>
  </si>
  <si>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</si>
  <si>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t>7. Šiame pasiūlyme yra pateikta ir konfidenciali informacija</t>
    </r>
    <r>
      <rPr>
        <sz val="12"/>
        <color theme="1"/>
        <rFont val="Calibri"/>
        <family val="2"/>
        <charset val="186"/>
        <scheme val="minor"/>
      </rPr>
      <t>***:</t>
    </r>
  </si>
  <si>
    <t>Pirkimo sąlygų 2 priedas / specialiųjų sutarties sąlygų priedas Nr. 2</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</si>
  <si>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prekės / teikti paslaugos (įvardinti konkrečiai prekes / paslaugas); 
2. Subtiekėjui perduodama sutarties dalis % ar Eur sutarties kainoje</t>
    </r>
  </si>
  <si>
    <t>Eur su PVM (lentelės 6 stulpelio suminė eilutė Eur su PVM)</t>
  </si>
  <si>
    <t>Eur be PVM (lentelės 6 stulpelio suminė eilutė Eur be PVM)</t>
  </si>
  <si>
    <t xml:space="preserve">Pastaba: tiekėjas lentelėje nurodo vieneto kainą (5-tas lentelės stulpelis) ir taikomą (jei taikomas) PVM tarifą (6-tas lentelės stulpelis). Pageidautina, kad 5-tame stulpelyje prekės vieneto kaina būtų nurodyta ne daugiau kaip 2 skaitmenų po kablelio tikslumu. Kiti pasiūlymo kainos skaičiavimai bus paskaičiuoti automatiškai. </t>
  </si>
  <si>
    <t>4. Pasiūlymas galioja iki specialiųjų pirkimo sąlygų 1 priedo 7 punkte nurodyto termino.</t>
  </si>
  <si>
    <r>
      <t>*Pasiūlyme nurodyta bendra planuojama kaina neturi viršyti</t>
    </r>
    <r>
      <rPr>
        <b/>
        <i/>
        <sz val="11"/>
        <color rgb="FFFF0000"/>
        <rFont val="Calibri"/>
        <family val="2"/>
        <charset val="186"/>
        <scheme val="minor"/>
      </rPr>
      <t xml:space="preserve"> 65 643,65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</si>
  <si>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Kirstas kėnis „Premium“ 75 – 99 cm</t>
  </si>
  <si>
    <t>Kirstas kėnis „Premium“ 100 – 124 cm</t>
  </si>
  <si>
    <t>Kirstas kėnis „Premium“  125 – 149 cm</t>
  </si>
  <si>
    <t>Kirstas kėnis „Premium“  150 – 174 cm</t>
  </si>
  <si>
    <t>Kirstas kėnis „Premium“ 175 – 199 cm</t>
  </si>
  <si>
    <t>Kirstas kėnis „Premium“ 200 – 250 cm</t>
  </si>
  <si>
    <t>Kėnio paruošimas dekoravimui ir montavimas Pirkėjo vazonuose (vazonų išmatavimai: 40×40 ir 50×50)  (įskaitant transporto paslaugas, krovimo darbus)</t>
  </si>
  <si>
    <t>Kėnio paruošimas dekoravimui ir montavimas Pirkėjo metaliniuose laikikliuose (įskaitant transporto paslaugas, krovimo darbus)</t>
  </si>
  <si>
    <t>Kėnio paruošimas dekoravimui Tiekėjo pasiūlytuose tvirtinimo elementuose (kai elementai yra Tiekėjo nuosavybė) (įskaitant transporto paslaugas, krovimo darbus)</t>
  </si>
  <si>
    <t>Kėnio išmontavimas iš Laisvės al. klombų prie Kauno miesto savivaldybės pastato, teritorijos sutvarkymas ir atliekų utilizavimas (įskaitant transporto paslaugas, krovimo darbus)</t>
  </si>
  <si>
    <t>Kėnio išmontavimas iš Pirkėjo vazonų (vazonų išmatavimai: 40×40 ir 50×50)  (įskaitant transporto paslaugas, krovimo darbus)</t>
  </si>
  <si>
    <t>Kėnio išmontavimas iš Pirkėjo metalinių laikiklių (įskaitant transporto paslaugas, krovimo darbus)</t>
  </si>
  <si>
    <t>Kėnio išmontavimas iš Tiekėjo pasiūlytų tvirtinimo elementų (kai elementai yra Tiekėjo nuosavybė) (įskaitant transporto paslaugas, krovimo darbus)</t>
  </si>
  <si>
    <t>Pirkėjo vazonų (vazonų išmatavimai: 40×40 ir 50×50) sutvarkymas ir paruošimas saugojimui (įskaitant transporto paslaugas, krovimo darbus)</t>
  </si>
  <si>
    <t>Tvirtinimo elementai kėnių montavimui (varžtai, vinys ir kt.)</t>
  </si>
  <si>
    <t>Kėnio paruošimas dekoravimui ir montavimas  Laisvės al. klombose prie Kauno miesto savivaldybės pastato (vazonas, žemė, įtvirtinimas, įtvirtinimo detalės, audinys vazono dekoravimui, įskaitant transporto paslaugas, krovimo darbus)</t>
  </si>
  <si>
    <t>Kėnių, vazonų, metalinių karkasų ir / ar kitų tvirtinimo elementų priežiūros paslaugos (išskyrus atvejus, kai kėniai nukenčia dėl gamtos stichijų, įskaitant transporto paslaugas)</t>
  </si>
  <si>
    <t xml:space="preserve">val. </t>
  </si>
  <si>
    <t xml:space="preserve"> Preliminarus kiekis*</t>
  </si>
  <si>
    <t>Paslaugos /prekės pavadinimas</t>
  </si>
  <si>
    <t>* Planuojamos apimtys yra preliminarios ir naudojamos tik pasiūlymų kainų payginimui</t>
  </si>
  <si>
    <t>2. Patvirtiname, kad į paslaugų kainius (be PVM) yra įskaičiuoti visi mokesčiai (išskyrus PVM) ir visos išlaidos, susijusios su sutartyje numatytų įsipareigojimų įvykdymu, įskaitant (bet neapsiribojant)  kalėdinių medelių (kėnių) pristatymo, montavimo, išmontavimo, utilizavimo, priežiūros, aplinkos sutvarkymo paslaugas ir visos kitos išlaidos, reikalingos tinkamam sutarties įgyvendinimui.  Tiekėjas neturi teisės reikalauti padengti jokių išlaidų viršijančių paslaugų įkainius ( be PVM) ir PVM. Taip pat patvirtiname, kad mes prisiimame riziką už visas išlaidas, kurias teikdami pasiūlymą, privalėjome įskaičiuoti į paslaugų įkainius (be PVM).</t>
  </si>
  <si>
    <r>
      <t>DĖL  KALĖDINIŲ MEDELIŲ (KĖNIŲ) ĮSIGIJIMO, MONTAVIMO,IŠMONTAVIMO IR PRIEŽIŪROS PASLAUGŲ</t>
    </r>
    <r>
      <rPr>
        <b/>
        <i/>
        <sz val="12"/>
        <rFont val="Calibri"/>
        <family val="2"/>
        <charset val="186"/>
        <scheme val="minor"/>
      </rPr>
      <t xml:space="preserve"> </t>
    </r>
    <r>
      <rPr>
        <b/>
        <sz val="12"/>
        <rFont val="Calibri"/>
        <family val="2"/>
        <charset val="186"/>
        <scheme val="minor"/>
      </rPr>
      <t xml:space="preserve">PIRKIMO                                                                    </t>
    </r>
  </si>
  <si>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(8 37)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t>
  </si>
  <si>
    <r>
      <t xml:space="preserve">1. Išnagrinėję pirkimo sąlygas, pirkimo sąlygų priedus ir reikalavimus nurodytoms paslaugoms, </t>
    </r>
    <r>
      <rPr>
        <b/>
        <sz val="12"/>
        <rFont val="Calibri"/>
        <family val="2"/>
        <charset val="186"/>
        <scheme val="minor"/>
      </rPr>
      <t xml:space="preserve">mes siūlome   kalėdinių medelių (kėnių) įsigijimo, sumontavimo, išmontavimo ir  priežiūros paslaugas, </t>
    </r>
    <r>
      <rPr>
        <sz val="12"/>
        <rFont val="Calibri"/>
        <family val="2"/>
        <charset val="186"/>
        <scheme val="minor"/>
      </rPr>
      <t>atitinkančias techninėje specifikacijoje nurodytus reikalavimus  suteikti už bendrą planuojamą kainą*: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</si>
</sst>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b/>
      <i/>
      <sz val="12"/>
      <name val="Calibri"/>
      <family val="2"/>
      <charset val="186"/>
      <scheme val="minor"/>
    </font>
    <font>
      <sz val="12"/>
      <color theme="1"/>
      <name val="Calibri"/>
      <family val="2"/>
      <charset val="186"/>
    </font>
    <font>
      <b/>
      <i/>
      <sz val="12"/>
      <color rgb="FFFF0000"/>
      <name val="Calibri"/>
      <family val="2"/>
      <charset val="186"/>
      <scheme val="minor"/>
    </font>
  </fonts>
  <fills count="3">
    <fill>
      <patternFill patternType="none"/>
    </fill>
    <fill>
      <patternFill patternType="gray125"/>
    </fill>
    <fill>
      <patternFill patternType="solid">
        <fgColor theme="2"/>
        <bgColor indexed="64"/>
      </patternFill>
    </fill>
  </fills>
  <borders count="3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28">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2" fontId="0" fillId="0" borderId="0" xfId="0" applyNumberFormat="1"/>
    <xf numFmtId="0" fontId="5" fillId="0" borderId="0" xfId="0" applyFont="1" applyAlignment="1" applyProtection="1">
      <alignment horizontal="left" vertical="center" wrapText="1"/>
      <protection locked="0"/>
    </xf>
    <xf numFmtId="2" fontId="5" fillId="0" borderId="7" xfId="0" applyNumberFormat="1" applyFont="1" applyBorder="1" applyAlignment="1" applyProtection="1">
      <alignment horizontal="center" vertical="center" wrapText="1"/>
      <protection hidden="1"/>
    </xf>
    <xf numFmtId="2" fontId="5" fillId="0" borderId="7" xfId="0" applyNumberFormat="1" applyFont="1" applyBorder="1" applyAlignment="1" applyProtection="1">
      <alignment horizontal="center" vertical="center" wrapText="1"/>
      <protection locked="0"/>
    </xf>
    <xf numFmtId="0" fontId="9" fillId="0" borderId="0" xfId="0" applyFont="1" applyAlignment="1" applyProtection="1">
      <alignment horizontal="left"/>
      <protection locked="0"/>
    </xf>
    <xf numFmtId="0" fontId="5" fillId="0" borderId="0" xfId="0" applyFont="1" applyAlignment="1" applyProtection="1">
      <alignment vertical="center" wrapText="1"/>
      <protection locked="0"/>
    </xf>
    <xf numFmtId="0" fontId="4" fillId="2" borderId="2" xfId="0" applyFont="1" applyFill="1" applyBorder="1" applyAlignment="1" applyProtection="1">
      <alignment horizontal="lef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0" fontId="0" fillId="0" borderId="0" xfId="0" applyAlignment="1" applyProtection="1">
      <alignment horizontal="left" wrapText="1"/>
      <protection locked="0"/>
    </xf>
    <xf numFmtId="0" fontId="5" fillId="0" borderId="0" xfId="0" applyFont="1" applyAlignment="1" applyProtection="1">
      <alignment horizontal="left" wrapText="1"/>
      <protection locked="0"/>
    </xf>
    <xf numFmtId="0" fontId="4" fillId="2" borderId="2"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2" fontId="5" fillId="0" borderId="15" xfId="0" applyNumberFormat="1" applyFont="1" applyBorder="1" applyAlignment="1" applyProtection="1">
      <alignment horizontal="center" vertical="center" wrapText="1"/>
      <protection hidden="1"/>
    </xf>
    <xf numFmtId="0" fontId="8" fillId="2" borderId="31"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34" xfId="0" applyFont="1" applyFill="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protection locked="0"/>
    </xf>
    <xf numFmtId="0" fontId="5" fillId="0" borderId="0" xfId="0" applyFont="1" applyAlignment="1" applyProtection="1">
      <alignment horizontal="center" wrapText="1"/>
      <protection locked="0"/>
    </xf>
    <xf numFmtId="0" fontId="0" fillId="0" borderId="0" xfId="0" applyAlignment="1" applyProtection="1">
      <alignment horizontal="center"/>
      <protection locked="0"/>
    </xf>
    <xf numFmtId="2" fontId="5" fillId="0" borderId="0" xfId="0" applyNumberFormat="1" applyFont="1" applyAlignment="1" applyProtection="1">
      <alignment horizontal="center" vertical="center"/>
      <protection locked="0"/>
    </xf>
    <xf numFmtId="2" fontId="5" fillId="0" borderId="0" xfId="0" applyNumberFormat="1" applyFont="1" applyAlignment="1" applyProtection="1">
      <alignment horizontal="center" vertical="center" wrapText="1"/>
      <protection locked="0"/>
    </xf>
    <xf numFmtId="2" fontId="0" fillId="0" borderId="0" xfId="0" applyNumberFormat="1" applyAlignment="1" applyProtection="1">
      <alignment horizontal="center" vertical="center"/>
      <protection locked="0"/>
    </xf>
    <xf numFmtId="0" fontId="2" fillId="0" borderId="0" xfId="0" applyFont="1" applyFill="1" applyAlignment="1" applyProtection="1">
      <alignment horizontal="justify" vertical="justify"/>
      <protection locked="0"/>
    </xf>
    <xf numFmtId="0" fontId="3" fillId="0" borderId="0" xfId="0" applyFont="1" applyFill="1" applyAlignment="1" applyProtection="1">
      <alignment horizontal="justify" vertical="justify"/>
      <protection locked="0"/>
    </xf>
    <xf numFmtId="0" fontId="0" fillId="0" borderId="0" xfId="0" applyFill="1" applyAlignment="1" applyProtection="1">
      <alignment horizontal="justify" vertical="justify"/>
      <protection locked="0"/>
    </xf>
    <xf numFmtId="0" fontId="8" fillId="2" borderId="32" xfId="0" applyNumberFormat="1" applyFont="1" applyFill="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hidden="1"/>
    </xf>
    <xf numFmtId="2" fontId="5" fillId="0" borderId="1" xfId="0" applyNumberFormat="1" applyFont="1" applyBorder="1" applyAlignment="1" applyProtection="1">
      <alignment horizontal="center" vertical="center" wrapText="1"/>
      <protection hidden="1"/>
    </xf>
    <xf numFmtId="0" fontId="19" fillId="0" borderId="2" xfId="0" applyFont="1" applyBorder="1" applyAlignment="1" applyProtection="1">
      <alignment vertical="center" wrapText="1"/>
      <protection hidden="1"/>
    </xf>
    <xf numFmtId="0" fontId="5" fillId="0" borderId="2" xfId="0" applyFont="1" applyBorder="1" applyAlignment="1" applyProtection="1">
      <alignment horizontal="center" vertical="center" wrapText="1"/>
      <protection hidden="1"/>
    </xf>
    <xf numFmtId="0" fontId="19" fillId="0" borderId="2" xfId="0" applyFont="1" applyBorder="1" applyAlignment="1" applyProtection="1">
      <alignment horizontal="justify" vertical="center" wrapText="1"/>
      <protection hidden="1"/>
    </xf>
    <xf numFmtId="0" fontId="0" fillId="0" borderId="6" xfId="0" applyBorder="1" applyAlignment="1" applyProtection="1">
      <alignment horizontal="center"/>
      <protection hidden="1"/>
    </xf>
    <xf numFmtId="2" fontId="5" fillId="0" borderId="2" xfId="0" applyNumberFormat="1" applyFont="1" applyBorder="1" applyAlignment="1" applyProtection="1">
      <alignment horizontal="center" vertical="center" wrapText="1"/>
      <protection locked="0"/>
    </xf>
    <xf numFmtId="0" fontId="0" fillId="0" borderId="0" xfId="0" applyAlignment="1" applyProtection="1">
      <alignment horizontal="left"/>
      <protection locked="0"/>
    </xf>
    <xf numFmtId="0" fontId="12" fillId="0" borderId="4" xfId="0" applyFont="1" applyBorder="1" applyAlignment="1" applyProtection="1">
      <alignment horizontal="left" wrapText="1"/>
      <protection locked="0"/>
    </xf>
    <xf numFmtId="0" fontId="12" fillId="0" borderId="4" xfId="0" applyFont="1" applyBorder="1" applyAlignment="1" applyProtection="1">
      <alignment horizontal="left"/>
      <protection locked="0"/>
    </xf>
    <xf numFmtId="0" fontId="5" fillId="2" borderId="1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5" fillId="2" borderId="5" xfId="0" applyFont="1" applyFill="1" applyBorder="1" applyAlignment="1" applyProtection="1">
      <alignment horizontal="left" vertical="center"/>
      <protection locked="0"/>
    </xf>
    <xf numFmtId="0" fontId="5" fillId="0" borderId="18"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9" fillId="0" borderId="10" xfId="0" applyFont="1" applyBorder="1" applyAlignment="1" applyProtection="1">
      <alignment horizontal="right" vertical="center" wrapText="1"/>
      <protection hidden="1"/>
    </xf>
    <xf numFmtId="0" fontId="9" fillId="0" borderId="24" xfId="0" applyFont="1" applyBorder="1" applyAlignment="1" applyProtection="1">
      <alignment horizontal="right" vertical="center" wrapText="1"/>
      <protection hidden="1"/>
    </xf>
    <xf numFmtId="0" fontId="9" fillId="0" borderId="25" xfId="0" applyFont="1" applyBorder="1" applyAlignment="1" applyProtection="1">
      <alignment horizontal="right" vertical="center" wrapText="1"/>
      <protection hidden="1"/>
    </xf>
    <xf numFmtId="0" fontId="5" fillId="0" borderId="0" xfId="0" applyFont="1" applyAlignment="1" applyProtection="1">
      <alignment horizontal="left" vertical="center" wrapText="1"/>
      <protection locked="0"/>
    </xf>
    <xf numFmtId="0" fontId="14" fillId="0" borderId="0" xfId="0" applyFont="1" applyAlignment="1" applyProtection="1">
      <alignment horizontal="justify" vertical="center" wrapText="1"/>
      <protection locked="0"/>
    </xf>
    <xf numFmtId="0" fontId="5" fillId="0" borderId="0" xfId="0" applyFont="1" applyAlignment="1" applyProtection="1">
      <alignment horizontal="left" vertical="center"/>
      <protection locked="0"/>
    </xf>
    <xf numFmtId="0" fontId="13"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9" fillId="0" borderId="28" xfId="0" applyFont="1" applyBorder="1" applyAlignment="1" applyProtection="1">
      <alignment horizontal="right" vertical="center" wrapText="1"/>
      <protection hidden="1"/>
    </xf>
    <xf numFmtId="0" fontId="9" fillId="0" borderId="29" xfId="0" applyFont="1" applyBorder="1" applyAlignment="1" applyProtection="1">
      <alignment horizontal="right" vertical="center" wrapText="1"/>
      <protection hidden="1"/>
    </xf>
    <xf numFmtId="0" fontId="9" fillId="0" borderId="30" xfId="0" applyFont="1" applyBorder="1" applyAlignment="1" applyProtection="1">
      <alignment horizontal="right" vertical="center" wrapText="1"/>
      <protection hidden="1"/>
    </xf>
    <xf numFmtId="0" fontId="1" fillId="0" borderId="2" xfId="0" applyFont="1" applyBorder="1" applyAlignment="1" applyProtection="1">
      <alignment horizontal="left"/>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right"/>
      <protection locked="0"/>
    </xf>
    <xf numFmtId="0" fontId="5" fillId="0" borderId="0" xfId="0" applyFont="1" applyAlignment="1" applyProtection="1">
      <alignment horizontal="center" vertical="center"/>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1" fillId="0" borderId="3" xfId="0" applyFont="1" applyBorder="1" applyAlignment="1" applyProtection="1">
      <alignment horizontal="left" wrapText="1"/>
      <protection locked="0"/>
    </xf>
    <xf numFmtId="0" fontId="9" fillId="0" borderId="0" xfId="0" applyFont="1" applyAlignment="1" applyProtection="1">
      <alignment horizontal="center" vertical="center" wrapText="1"/>
      <protection locked="0"/>
    </xf>
    <xf numFmtId="0" fontId="4" fillId="2" borderId="2" xfId="0" applyFont="1" applyFill="1" applyBorder="1" applyAlignment="1" applyProtection="1">
      <alignment horizontal="center" vertical="center"/>
      <protection locked="0"/>
    </xf>
    <xf numFmtId="0" fontId="9" fillId="0" borderId="13" xfId="0" applyFont="1" applyBorder="1" applyAlignment="1" applyProtection="1">
      <alignment horizontal="right" vertical="center" wrapText="1"/>
      <protection hidden="1"/>
    </xf>
    <xf numFmtId="0" fontId="9" fillId="0" borderId="26" xfId="0" applyFont="1" applyBorder="1" applyAlignment="1" applyProtection="1">
      <alignment horizontal="right" vertical="center" wrapText="1"/>
      <protection hidden="1"/>
    </xf>
    <xf numFmtId="0" fontId="9" fillId="0" borderId="27" xfId="0" applyFont="1" applyBorder="1" applyAlignment="1" applyProtection="1">
      <alignment horizontal="right" vertical="center" wrapText="1"/>
      <protection hidden="1"/>
    </xf>
    <xf numFmtId="2" fontId="4" fillId="2" borderId="16" xfId="0" applyNumberFormat="1" applyFont="1" applyFill="1" applyBorder="1" applyAlignment="1" applyProtection="1">
      <alignment horizontal="center" vertical="center" wrapText="1"/>
      <protection locked="0"/>
    </xf>
    <xf numFmtId="2" fontId="4" fillId="2" borderId="13" xfId="0" applyNumberFormat="1" applyFont="1" applyFill="1" applyBorder="1" applyAlignment="1" applyProtection="1">
      <alignment horizontal="center" vertical="center" wrapText="1"/>
      <protection locked="0"/>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16" fillId="0" borderId="0" xfId="0" applyFont="1" applyAlignment="1" applyProtection="1">
      <alignment horizontal="justify" vertical="top" wrapText="1"/>
      <protection locked="0"/>
    </xf>
    <xf numFmtId="0" fontId="5" fillId="0" borderId="0" xfId="0" applyFont="1" applyProtection="1">
      <protection locked="0"/>
    </xf>
    <xf numFmtId="0" fontId="6" fillId="2" borderId="14"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5" fillId="0" borderId="4" xfId="0" applyFont="1" applyBorder="1" applyProtection="1">
      <protection locked="0"/>
    </xf>
    <xf numFmtId="0" fontId="5" fillId="0" borderId="0" xfId="0" applyFont="1" applyAlignment="1" applyProtection="1">
      <alignment horizontal="justify" vertical="center" wrapText="1"/>
      <protection locked="0"/>
    </xf>
    <xf numFmtId="0" fontId="9" fillId="0" borderId="0" xfId="0" applyFont="1" applyAlignment="1" applyProtection="1">
      <alignment horizontal="left"/>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9"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9" fillId="0" borderId="0" xfId="0" applyFont="1" applyAlignment="1" applyProtection="1">
      <alignment vertical="center" wrapText="1"/>
      <protection locked="0"/>
    </xf>
    <xf numFmtId="0" fontId="5" fillId="0" borderId="5" xfId="0" applyFont="1" applyBorder="1" applyAlignment="1" applyProtection="1">
      <alignment horizontal="center"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20" fillId="0" borderId="0"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5" fillId="0" borderId="0" xfId="0" applyFont="1" applyAlignment="1" applyProtection="1">
      <alignment horizontal="center" vertical="center" wrapText="1"/>
      <protection locked="0"/>
    </xf>
    <xf numFmtId="0" fontId="0" fillId="2" borderId="4" xfId="0" applyFont="1" applyFill="1" applyBorder="1" applyAlignment="1" applyProtection="1">
      <alignment horizontal="justify" vertical="justify" wrapText="1"/>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16" fillId="0" borderId="0" xfId="0" applyFont="1" applyFill="1" applyAlignment="1">
      <alignment horizontal="justify" vertical="center" wrapText="1"/>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7"/>
  <sheetViews>
    <sheetView tabSelected="1" zoomScale="88" zoomScaleNormal="88" zoomScaleSheetLayoutView="80" zoomScalePageLayoutView="75" workbookViewId="0">
      <selection activeCell="A16" sqref="A16:J16"/>
    </sheetView>
  </sheetViews>
  <sheetFormatPr defaultColWidth="9.140625" defaultRowHeight="15" x14ac:dyDescent="0.25"/>
  <cols>
    <col min="1" max="1" width="5.85546875" style="4" customWidth="1"/>
    <col min="2" max="2" width="58.7109375" style="7" customWidth="1"/>
    <col min="3" max="3" width="11.28515625" style="36" customWidth="1"/>
    <col min="4" max="4" width="13.28515625" style="36" customWidth="1"/>
    <col min="5" max="5" width="14.5703125" style="39"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79" t="s">
        <v>29</v>
      </c>
      <c r="B1" s="79"/>
      <c r="C1" s="79"/>
      <c r="D1" s="79"/>
      <c r="E1" s="79"/>
      <c r="F1" s="79"/>
      <c r="G1" s="79"/>
      <c r="H1" s="79"/>
      <c r="I1" s="79"/>
      <c r="J1" s="79"/>
      <c r="K1" s="1"/>
      <c r="L1" s="1"/>
    </row>
    <row r="2" spans="1:12" ht="15.75" x14ac:dyDescent="0.25">
      <c r="A2" s="80"/>
      <c r="B2" s="80"/>
      <c r="C2" s="80"/>
      <c r="D2" s="80"/>
      <c r="E2" s="80"/>
      <c r="F2" s="80"/>
      <c r="G2" s="80"/>
      <c r="H2" s="80"/>
      <c r="I2" s="80"/>
      <c r="J2" s="80"/>
      <c r="K2" s="1"/>
      <c r="L2" s="1"/>
    </row>
    <row r="3" spans="1:12" ht="15" customHeight="1" x14ac:dyDescent="0.25">
      <c r="A3" s="81"/>
      <c r="B3" s="81"/>
      <c r="C3" s="81"/>
      <c r="D3" s="81"/>
      <c r="E3" s="81"/>
      <c r="F3" s="81"/>
      <c r="G3" s="81"/>
      <c r="H3" s="81"/>
      <c r="I3" s="81"/>
      <c r="J3" s="18"/>
      <c r="K3" s="1"/>
      <c r="L3" s="1"/>
    </row>
    <row r="4" spans="1:12" ht="15.75" x14ac:dyDescent="0.25">
      <c r="A4" s="81" t="s">
        <v>19</v>
      </c>
      <c r="B4" s="81"/>
      <c r="C4" s="81"/>
      <c r="D4" s="81"/>
      <c r="E4" s="81"/>
      <c r="F4" s="81"/>
      <c r="G4" s="81"/>
      <c r="H4" s="81"/>
      <c r="I4" s="81"/>
      <c r="J4" s="81"/>
      <c r="K4" s="5"/>
      <c r="L4" s="5"/>
    </row>
    <row r="5" spans="1:12" ht="32.1" customHeight="1" x14ac:dyDescent="0.25">
      <c r="A5" s="85" t="s">
        <v>58</v>
      </c>
      <c r="B5" s="85"/>
      <c r="C5" s="85"/>
      <c r="D5" s="85"/>
      <c r="E5" s="85"/>
      <c r="F5" s="85"/>
      <c r="G5" s="85"/>
      <c r="H5" s="85"/>
      <c r="I5" s="85"/>
      <c r="J5" s="85"/>
      <c r="K5" s="3"/>
      <c r="L5" s="3"/>
    </row>
    <row r="6" spans="1:12" ht="17.25" customHeight="1" x14ac:dyDescent="0.25">
      <c r="A6" s="87"/>
      <c r="B6" s="87"/>
      <c r="C6" s="87"/>
      <c r="D6" s="87"/>
      <c r="E6" s="87"/>
      <c r="F6" s="87"/>
      <c r="G6" s="87"/>
      <c r="H6" s="87"/>
      <c r="I6" s="87"/>
      <c r="J6" s="87"/>
      <c r="K6" s="3"/>
      <c r="L6" s="3"/>
    </row>
    <row r="7" spans="1:12" ht="18" customHeight="1" x14ac:dyDescent="0.25">
      <c r="A7" s="117"/>
      <c r="B7" s="117"/>
      <c r="C7" s="117"/>
      <c r="D7" s="117"/>
      <c r="E7" s="117"/>
      <c r="F7" s="117"/>
      <c r="G7" s="117"/>
      <c r="H7" s="117"/>
      <c r="I7" s="117"/>
      <c r="J7" s="117"/>
      <c r="K7" s="3"/>
      <c r="L7" s="3"/>
    </row>
    <row r="8" spans="1:12" ht="20.25" customHeight="1" x14ac:dyDescent="0.25">
      <c r="A8" s="20"/>
      <c r="B8" s="117" t="s">
        <v>6</v>
      </c>
      <c r="C8" s="117"/>
      <c r="D8" s="117"/>
      <c r="E8" s="117"/>
      <c r="F8" s="117"/>
      <c r="G8" s="117"/>
      <c r="H8" s="117"/>
      <c r="I8" s="117"/>
      <c r="J8" s="117"/>
      <c r="K8" s="3"/>
      <c r="L8" s="6"/>
    </row>
    <row r="9" spans="1:12" ht="16.5" thickBot="1" x14ac:dyDescent="0.3">
      <c r="A9" s="18"/>
      <c r="B9" s="19"/>
      <c r="C9" s="34"/>
      <c r="D9" s="34"/>
      <c r="E9" s="37"/>
      <c r="F9" s="18"/>
      <c r="G9" s="18"/>
      <c r="H9" s="18"/>
      <c r="I9" s="18"/>
      <c r="J9" s="18"/>
      <c r="K9" s="1"/>
      <c r="L9" s="1"/>
    </row>
    <row r="10" spans="1:12" ht="47.25" customHeight="1" x14ac:dyDescent="0.25">
      <c r="A10" s="54" t="s">
        <v>20</v>
      </c>
      <c r="B10" s="55"/>
      <c r="C10" s="55"/>
      <c r="D10" s="56"/>
      <c r="E10" s="82"/>
      <c r="F10" s="83"/>
      <c r="G10" s="83"/>
      <c r="H10" s="83"/>
      <c r="I10" s="83"/>
      <c r="J10" s="84"/>
      <c r="K10" s="2"/>
      <c r="L10" s="2"/>
    </row>
    <row r="11" spans="1:12" ht="31.5" customHeight="1" x14ac:dyDescent="0.25">
      <c r="A11" s="57" t="s">
        <v>21</v>
      </c>
      <c r="B11" s="58"/>
      <c r="C11" s="58"/>
      <c r="D11" s="58"/>
      <c r="E11" s="62"/>
      <c r="F11" s="63"/>
      <c r="G11" s="63"/>
      <c r="H11" s="63"/>
      <c r="I11" s="63"/>
      <c r="J11" s="64"/>
      <c r="K11" s="3"/>
      <c r="L11" s="3"/>
    </row>
    <row r="12" spans="1:12" ht="15.75" x14ac:dyDescent="0.25">
      <c r="A12" s="59" t="s">
        <v>0</v>
      </c>
      <c r="B12" s="60"/>
      <c r="C12" s="60"/>
      <c r="D12" s="61"/>
      <c r="E12" s="62"/>
      <c r="F12" s="63"/>
      <c r="G12" s="63"/>
      <c r="H12" s="63"/>
      <c r="I12" s="63"/>
      <c r="J12" s="64"/>
      <c r="K12" s="3"/>
      <c r="L12" s="1"/>
    </row>
    <row r="13" spans="1:12" ht="15.75" x14ac:dyDescent="0.25">
      <c r="A13" s="59" t="s">
        <v>1</v>
      </c>
      <c r="B13" s="60"/>
      <c r="C13" s="60"/>
      <c r="D13" s="61"/>
      <c r="E13" s="62"/>
      <c r="F13" s="63"/>
      <c r="G13" s="63"/>
      <c r="H13" s="63"/>
      <c r="I13" s="63"/>
      <c r="J13" s="64"/>
      <c r="K13" s="1"/>
      <c r="L13" s="1"/>
    </row>
    <row r="14" spans="1:12" ht="15.75" x14ac:dyDescent="0.25">
      <c r="A14" s="59" t="s">
        <v>2</v>
      </c>
      <c r="B14" s="60"/>
      <c r="C14" s="60"/>
      <c r="D14" s="61"/>
      <c r="E14" s="62"/>
      <c r="F14" s="63"/>
      <c r="G14" s="63"/>
      <c r="H14" s="63"/>
      <c r="I14" s="63"/>
      <c r="J14" s="64"/>
      <c r="K14" s="1"/>
      <c r="L14" s="1"/>
    </row>
    <row r="15" spans="1:12" ht="15.75" x14ac:dyDescent="0.25">
      <c r="A15" s="100"/>
      <c r="B15" s="100"/>
      <c r="C15" s="100"/>
      <c r="D15" s="100"/>
      <c r="E15" s="100"/>
      <c r="F15" s="100"/>
      <c r="G15" s="100"/>
      <c r="H15" s="100"/>
      <c r="I15" s="100"/>
      <c r="J15" s="100"/>
      <c r="K15" s="1"/>
      <c r="L15" s="1"/>
    </row>
    <row r="16" spans="1:12" ht="57" customHeight="1" thickBot="1" x14ac:dyDescent="0.3">
      <c r="A16" s="96" t="s">
        <v>60</v>
      </c>
      <c r="B16" s="96"/>
      <c r="C16" s="96"/>
      <c r="D16" s="96"/>
      <c r="E16" s="96"/>
      <c r="F16" s="96"/>
      <c r="G16" s="96"/>
      <c r="H16" s="96"/>
      <c r="I16" s="96"/>
      <c r="J16" s="96"/>
      <c r="K16" s="3"/>
      <c r="L16" s="3"/>
    </row>
    <row r="17" spans="1:12" ht="29.25" customHeight="1" thickBot="1" x14ac:dyDescent="0.3">
      <c r="A17" s="12"/>
      <c r="B17" s="21">
        <f>F49</f>
        <v>0</v>
      </c>
      <c r="C17" s="68" t="s">
        <v>31</v>
      </c>
      <c r="D17" s="68"/>
      <c r="E17" s="68"/>
      <c r="F17" s="68"/>
      <c r="G17" s="12"/>
      <c r="H17" s="12"/>
      <c r="I17" s="12"/>
      <c r="J17" s="16"/>
      <c r="K17" s="3"/>
      <c r="L17" s="3"/>
    </row>
    <row r="18" spans="1:12" ht="20.25" customHeight="1" thickBot="1" x14ac:dyDescent="0.3">
      <c r="A18" s="70"/>
      <c r="B18" s="70"/>
      <c r="C18" s="70"/>
      <c r="D18" s="33"/>
      <c r="E18" s="38"/>
      <c r="F18" s="12"/>
      <c r="G18" s="12"/>
      <c r="H18" s="12"/>
      <c r="I18" s="12"/>
      <c r="J18" s="16"/>
      <c r="K18" s="3"/>
      <c r="L18" s="3"/>
    </row>
    <row r="19" spans="1:12" ht="28.5" customHeight="1" thickBot="1" x14ac:dyDescent="0.3">
      <c r="A19" s="12"/>
      <c r="B19" s="21">
        <f>F47</f>
        <v>0</v>
      </c>
      <c r="C19" s="68" t="s">
        <v>32</v>
      </c>
      <c r="D19" s="68"/>
      <c r="E19" s="68"/>
      <c r="F19" s="68"/>
      <c r="G19" s="68"/>
      <c r="H19" s="68"/>
      <c r="I19" s="68"/>
      <c r="J19" s="68"/>
      <c r="K19" s="3"/>
      <c r="L19" s="3"/>
    </row>
    <row r="20" spans="1:12" ht="18" customHeight="1" x14ac:dyDescent="0.25">
      <c r="A20" s="12"/>
      <c r="B20" s="22"/>
      <c r="C20" s="33"/>
      <c r="D20" s="33"/>
      <c r="E20" s="38"/>
      <c r="F20" s="12"/>
      <c r="G20" s="12"/>
      <c r="H20" s="12"/>
      <c r="I20" s="12"/>
      <c r="J20" s="12"/>
      <c r="K20" s="3"/>
      <c r="L20" s="3"/>
    </row>
    <row r="21" spans="1:12" ht="33" customHeight="1" x14ac:dyDescent="0.25">
      <c r="A21" s="71" t="s">
        <v>10</v>
      </c>
      <c r="B21" s="72"/>
      <c r="C21" s="72"/>
      <c r="D21" s="72"/>
      <c r="E21" s="72"/>
      <c r="F21" s="72"/>
      <c r="G21" s="72"/>
      <c r="H21" s="72"/>
      <c r="I21" s="72"/>
      <c r="J21" s="72"/>
      <c r="K21" s="3"/>
      <c r="L21" s="3"/>
    </row>
    <row r="22" spans="1:12" ht="13.5" customHeight="1" x14ac:dyDescent="0.25">
      <c r="A22" s="68"/>
      <c r="B22" s="68"/>
      <c r="C22" s="68"/>
      <c r="D22" s="68"/>
      <c r="E22" s="68"/>
      <c r="F22" s="68"/>
      <c r="G22" s="68"/>
      <c r="H22" s="68"/>
      <c r="I22" s="68"/>
      <c r="J22" s="68"/>
      <c r="K22" s="3"/>
      <c r="L22" s="3"/>
    </row>
    <row r="23" spans="1:12" ht="62.25" customHeight="1" x14ac:dyDescent="0.25">
      <c r="A23" s="71" t="s">
        <v>35</v>
      </c>
      <c r="B23" s="71"/>
      <c r="C23" s="71"/>
      <c r="D23" s="71"/>
      <c r="E23" s="71"/>
      <c r="F23" s="71"/>
      <c r="G23" s="71"/>
      <c r="H23" s="71"/>
      <c r="I23" s="71"/>
      <c r="J23" s="71"/>
      <c r="K23" s="3"/>
      <c r="L23" s="3"/>
    </row>
    <row r="24" spans="1:12" ht="44.25" customHeight="1" x14ac:dyDescent="0.25">
      <c r="A24" s="69" t="s">
        <v>33</v>
      </c>
      <c r="B24" s="69"/>
      <c r="C24" s="69"/>
      <c r="D24" s="69"/>
      <c r="E24" s="69"/>
      <c r="F24" s="69"/>
      <c r="G24" s="69"/>
      <c r="H24" s="69"/>
      <c r="I24" s="69"/>
      <c r="J24" s="69"/>
      <c r="K24" s="3"/>
      <c r="L24" s="3"/>
    </row>
    <row r="25" spans="1:12" ht="15.75" x14ac:dyDescent="0.25">
      <c r="A25" s="97"/>
      <c r="B25" s="97"/>
      <c r="C25" s="97"/>
      <c r="D25" s="97"/>
      <c r="E25" s="97"/>
      <c r="F25" s="97"/>
      <c r="G25" s="97"/>
      <c r="H25" s="97"/>
      <c r="I25" s="97"/>
      <c r="J25" s="97"/>
      <c r="K25" s="1"/>
      <c r="L25" s="1"/>
    </row>
    <row r="26" spans="1:12" ht="16.5" thickBot="1" x14ac:dyDescent="0.3">
      <c r="A26" s="68" t="s">
        <v>14</v>
      </c>
      <c r="B26" s="68"/>
      <c r="C26" s="68"/>
      <c r="D26" s="68"/>
      <c r="E26" s="68"/>
      <c r="F26" s="68"/>
      <c r="G26" s="68"/>
      <c r="H26" s="68"/>
      <c r="I26" s="68"/>
      <c r="J26" s="68"/>
      <c r="K26" s="1"/>
      <c r="L26" s="1"/>
    </row>
    <row r="27" spans="1:12" ht="22.5" customHeight="1" x14ac:dyDescent="0.25">
      <c r="A27" s="94" t="s">
        <v>3</v>
      </c>
      <c r="B27" s="98" t="s">
        <v>55</v>
      </c>
      <c r="C27" s="73" t="s">
        <v>4</v>
      </c>
      <c r="D27" s="73" t="s">
        <v>54</v>
      </c>
      <c r="E27" s="92" t="s">
        <v>17</v>
      </c>
      <c r="F27" s="94" t="s">
        <v>13</v>
      </c>
      <c r="G27"/>
      <c r="H27"/>
      <c r="I27"/>
      <c r="J27"/>
      <c r="K27" s="1"/>
      <c r="L27" s="1"/>
    </row>
    <row r="28" spans="1:12" ht="40.5" customHeight="1" thickBot="1" x14ac:dyDescent="0.3">
      <c r="A28" s="95"/>
      <c r="B28" s="99"/>
      <c r="C28" s="74"/>
      <c r="D28" s="74"/>
      <c r="E28" s="93"/>
      <c r="F28" s="95"/>
      <c r="G28"/>
      <c r="H28"/>
      <c r="I28"/>
      <c r="J28"/>
      <c r="K28" s="1"/>
      <c r="L28" s="1"/>
    </row>
    <row r="29" spans="1:12" ht="12.75" customHeight="1" x14ac:dyDescent="0.25">
      <c r="A29" s="28">
        <v>1</v>
      </c>
      <c r="B29" s="29">
        <v>2</v>
      </c>
      <c r="C29" s="30">
        <v>3</v>
      </c>
      <c r="D29" s="31">
        <v>4</v>
      </c>
      <c r="E29" s="43">
        <v>5</v>
      </c>
      <c r="F29" s="32">
        <v>6</v>
      </c>
      <c r="G29"/>
      <c r="H29"/>
      <c r="I29"/>
      <c r="J29"/>
      <c r="K29" s="1"/>
      <c r="L29" s="1"/>
    </row>
    <row r="30" spans="1:12" ht="30" customHeight="1" x14ac:dyDescent="0.25">
      <c r="A30" s="47">
        <v>1</v>
      </c>
      <c r="B30" s="46" t="s">
        <v>36</v>
      </c>
      <c r="C30" s="44" t="s">
        <v>12</v>
      </c>
      <c r="D30" s="47">
        <v>100</v>
      </c>
      <c r="E30" s="50"/>
      <c r="F30" s="45">
        <f>ROUND(E30*D30,2)</f>
        <v>0</v>
      </c>
      <c r="G30"/>
      <c r="H30"/>
      <c r="I30"/>
      <c r="J30"/>
      <c r="K30" s="1"/>
      <c r="L30" s="1"/>
    </row>
    <row r="31" spans="1:12" ht="30" customHeight="1" x14ac:dyDescent="0.25">
      <c r="A31" s="47">
        <v>2</v>
      </c>
      <c r="B31" s="46" t="s">
        <v>37</v>
      </c>
      <c r="C31" s="44" t="s">
        <v>12</v>
      </c>
      <c r="D31" s="47">
        <v>222</v>
      </c>
      <c r="E31" s="50"/>
      <c r="F31" s="45">
        <f t="shared" ref="F31:F46" si="0">ROUND(E31*D31,2)</f>
        <v>0</v>
      </c>
      <c r="G31"/>
      <c r="H31"/>
      <c r="I31"/>
      <c r="J31"/>
      <c r="K31" s="1"/>
      <c r="L31" s="1"/>
    </row>
    <row r="32" spans="1:12" ht="30" customHeight="1" x14ac:dyDescent="0.25">
      <c r="A32" s="47">
        <v>3</v>
      </c>
      <c r="B32" s="46" t="s">
        <v>38</v>
      </c>
      <c r="C32" s="44" t="s">
        <v>12</v>
      </c>
      <c r="D32" s="47">
        <v>222</v>
      </c>
      <c r="E32" s="50"/>
      <c r="F32" s="45">
        <f t="shared" si="0"/>
        <v>0</v>
      </c>
      <c r="G32"/>
      <c r="H32"/>
      <c r="I32"/>
      <c r="J32"/>
      <c r="K32" s="1"/>
      <c r="L32" s="1"/>
    </row>
    <row r="33" spans="1:12" ht="30" customHeight="1" x14ac:dyDescent="0.25">
      <c r="A33" s="47">
        <v>4</v>
      </c>
      <c r="B33" s="46" t="s">
        <v>39</v>
      </c>
      <c r="C33" s="44" t="s">
        <v>12</v>
      </c>
      <c r="D33" s="47">
        <v>100</v>
      </c>
      <c r="E33" s="50"/>
      <c r="F33" s="45">
        <f t="shared" si="0"/>
        <v>0</v>
      </c>
      <c r="G33"/>
      <c r="H33"/>
      <c r="I33"/>
      <c r="J33"/>
      <c r="K33" s="1"/>
      <c r="L33" s="1"/>
    </row>
    <row r="34" spans="1:12" ht="30" customHeight="1" x14ac:dyDescent="0.25">
      <c r="A34" s="47">
        <v>5</v>
      </c>
      <c r="B34" s="46" t="s">
        <v>40</v>
      </c>
      <c r="C34" s="44" t="s">
        <v>12</v>
      </c>
      <c r="D34" s="47">
        <v>100</v>
      </c>
      <c r="E34" s="50"/>
      <c r="F34" s="45">
        <f t="shared" si="0"/>
        <v>0</v>
      </c>
      <c r="G34"/>
      <c r="H34"/>
      <c r="I34"/>
      <c r="J34"/>
      <c r="K34" s="1"/>
      <c r="L34" s="1"/>
    </row>
    <row r="35" spans="1:12" ht="30" customHeight="1" x14ac:dyDescent="0.25">
      <c r="A35" s="47">
        <v>6</v>
      </c>
      <c r="B35" s="46" t="s">
        <v>41</v>
      </c>
      <c r="C35" s="44" t="s">
        <v>12</v>
      </c>
      <c r="D35" s="47">
        <v>100</v>
      </c>
      <c r="E35" s="50"/>
      <c r="F35" s="45">
        <f t="shared" si="0"/>
        <v>0</v>
      </c>
      <c r="G35"/>
      <c r="H35"/>
      <c r="I35"/>
      <c r="J35"/>
      <c r="K35" s="1"/>
      <c r="L35" s="1"/>
    </row>
    <row r="36" spans="1:12" ht="75.75" customHeight="1" x14ac:dyDescent="0.25">
      <c r="A36" s="47">
        <v>7</v>
      </c>
      <c r="B36" s="48" t="s">
        <v>51</v>
      </c>
      <c r="C36" s="44" t="s">
        <v>12</v>
      </c>
      <c r="D36" s="47">
        <v>120</v>
      </c>
      <c r="E36" s="50"/>
      <c r="F36" s="45">
        <f t="shared" si="0"/>
        <v>0</v>
      </c>
      <c r="G36"/>
      <c r="H36"/>
      <c r="I36"/>
      <c r="J36"/>
      <c r="K36" s="1"/>
      <c r="L36" s="1"/>
    </row>
    <row r="37" spans="1:12" ht="46.5" customHeight="1" x14ac:dyDescent="0.25">
      <c r="A37" s="47">
        <v>8</v>
      </c>
      <c r="B37" s="48" t="s">
        <v>42</v>
      </c>
      <c r="C37" s="44" t="s">
        <v>12</v>
      </c>
      <c r="D37" s="47">
        <v>268</v>
      </c>
      <c r="E37" s="50"/>
      <c r="F37" s="45">
        <f t="shared" si="0"/>
        <v>0</v>
      </c>
      <c r="G37"/>
      <c r="H37"/>
      <c r="I37"/>
      <c r="J37"/>
      <c r="K37" s="1"/>
      <c r="L37" s="1"/>
    </row>
    <row r="38" spans="1:12" ht="51.75" customHeight="1" x14ac:dyDescent="0.25">
      <c r="A38" s="47">
        <v>9</v>
      </c>
      <c r="B38" s="48" t="s">
        <v>43</v>
      </c>
      <c r="C38" s="44" t="s">
        <v>12</v>
      </c>
      <c r="D38" s="47">
        <v>96</v>
      </c>
      <c r="E38" s="50"/>
      <c r="F38" s="45">
        <f t="shared" si="0"/>
        <v>0</v>
      </c>
      <c r="G38"/>
      <c r="H38"/>
      <c r="I38"/>
      <c r="J38"/>
      <c r="K38" s="1"/>
      <c r="L38" s="1"/>
    </row>
    <row r="39" spans="1:12" ht="47.25" customHeight="1" x14ac:dyDescent="0.25">
      <c r="A39" s="47">
        <v>10</v>
      </c>
      <c r="B39" s="48" t="s">
        <v>44</v>
      </c>
      <c r="C39" s="44" t="s">
        <v>12</v>
      </c>
      <c r="D39" s="47">
        <v>96</v>
      </c>
      <c r="E39" s="50"/>
      <c r="F39" s="45">
        <f t="shared" si="0"/>
        <v>0</v>
      </c>
      <c r="G39"/>
      <c r="H39"/>
      <c r="I39"/>
      <c r="J39"/>
      <c r="K39" s="1"/>
      <c r="L39" s="1"/>
    </row>
    <row r="40" spans="1:12" ht="51" customHeight="1" x14ac:dyDescent="0.25">
      <c r="A40" s="47">
        <v>11</v>
      </c>
      <c r="B40" s="48" t="s">
        <v>45</v>
      </c>
      <c r="C40" s="44" t="s">
        <v>12</v>
      </c>
      <c r="D40" s="47">
        <v>120</v>
      </c>
      <c r="E40" s="50"/>
      <c r="F40" s="45">
        <f t="shared" si="0"/>
        <v>0</v>
      </c>
      <c r="G40"/>
      <c r="H40"/>
      <c r="I40"/>
      <c r="J40"/>
      <c r="K40" s="1"/>
      <c r="L40" s="1"/>
    </row>
    <row r="41" spans="1:12" ht="45" customHeight="1" x14ac:dyDescent="0.25">
      <c r="A41" s="47">
        <v>12</v>
      </c>
      <c r="B41" s="48" t="s">
        <v>46</v>
      </c>
      <c r="C41" s="49" t="s">
        <v>12</v>
      </c>
      <c r="D41" s="47">
        <v>268</v>
      </c>
      <c r="E41" s="50"/>
      <c r="F41" s="45">
        <f t="shared" si="0"/>
        <v>0</v>
      </c>
      <c r="G41"/>
      <c r="H41"/>
      <c r="I41"/>
      <c r="J41"/>
      <c r="K41" s="1"/>
      <c r="L41" s="1"/>
    </row>
    <row r="42" spans="1:12" ht="42.75" customHeight="1" x14ac:dyDescent="0.25">
      <c r="A42" s="47">
        <v>13</v>
      </c>
      <c r="B42" s="48" t="s">
        <v>47</v>
      </c>
      <c r="C42" s="49" t="s">
        <v>12</v>
      </c>
      <c r="D42" s="47">
        <v>96</v>
      </c>
      <c r="E42" s="50"/>
      <c r="F42" s="45">
        <f t="shared" si="0"/>
        <v>0</v>
      </c>
      <c r="G42"/>
      <c r="H42"/>
      <c r="I42"/>
      <c r="J42"/>
      <c r="K42" s="1"/>
      <c r="L42" s="1"/>
    </row>
    <row r="43" spans="1:12" ht="54" customHeight="1" x14ac:dyDescent="0.25">
      <c r="A43" s="47">
        <v>14</v>
      </c>
      <c r="B43" s="48" t="s">
        <v>48</v>
      </c>
      <c r="C43" s="49" t="s">
        <v>12</v>
      </c>
      <c r="D43" s="47">
        <v>96</v>
      </c>
      <c r="E43" s="50"/>
      <c r="F43" s="45">
        <f t="shared" si="0"/>
        <v>0</v>
      </c>
      <c r="G43"/>
      <c r="H43"/>
      <c r="I43"/>
      <c r="J43"/>
      <c r="K43" s="1"/>
      <c r="L43" s="1"/>
    </row>
    <row r="44" spans="1:12" ht="51" customHeight="1" x14ac:dyDescent="0.25">
      <c r="A44" s="47">
        <v>15</v>
      </c>
      <c r="B44" s="48" t="s">
        <v>49</v>
      </c>
      <c r="C44" s="49" t="s">
        <v>12</v>
      </c>
      <c r="D44" s="47">
        <v>268</v>
      </c>
      <c r="E44" s="50"/>
      <c r="F44" s="45">
        <f t="shared" si="0"/>
        <v>0</v>
      </c>
      <c r="G44"/>
      <c r="H44"/>
      <c r="I44"/>
      <c r="J44"/>
      <c r="K44" s="1"/>
      <c r="L44" s="1"/>
    </row>
    <row r="45" spans="1:12" ht="47.25" customHeight="1" x14ac:dyDescent="0.25">
      <c r="A45" s="47">
        <v>16</v>
      </c>
      <c r="B45" s="48" t="s">
        <v>52</v>
      </c>
      <c r="C45" s="49" t="s">
        <v>53</v>
      </c>
      <c r="D45" s="47">
        <v>40</v>
      </c>
      <c r="E45" s="50"/>
      <c r="F45" s="45">
        <f t="shared" si="0"/>
        <v>0</v>
      </c>
      <c r="G45"/>
      <c r="H45"/>
      <c r="I45"/>
      <c r="J45"/>
      <c r="K45" s="1"/>
      <c r="L45" s="1"/>
    </row>
    <row r="46" spans="1:12" ht="30" customHeight="1" x14ac:dyDescent="0.25">
      <c r="A46" s="47">
        <v>17</v>
      </c>
      <c r="B46" s="48" t="s">
        <v>50</v>
      </c>
      <c r="C46" s="49" t="s">
        <v>12</v>
      </c>
      <c r="D46" s="47">
        <v>2877</v>
      </c>
      <c r="E46" s="50"/>
      <c r="F46" s="45">
        <f t="shared" si="0"/>
        <v>0</v>
      </c>
      <c r="G46"/>
      <c r="H46"/>
      <c r="I46"/>
      <c r="J46"/>
      <c r="K46" s="1"/>
      <c r="L46" s="1"/>
    </row>
    <row r="47" spans="1:12" ht="30" customHeight="1" thickBot="1" x14ac:dyDescent="0.3">
      <c r="A47" s="75" t="s">
        <v>15</v>
      </c>
      <c r="B47" s="76"/>
      <c r="C47" s="76"/>
      <c r="D47" s="76"/>
      <c r="E47" s="77"/>
      <c r="F47" s="27">
        <f>ROUND(SUM(F30:F46),2)</f>
        <v>0</v>
      </c>
      <c r="G47"/>
      <c r="H47"/>
      <c r="I47" s="11"/>
      <c r="J47"/>
      <c r="K47" s="1"/>
      <c r="L47" s="1"/>
    </row>
    <row r="48" spans="1:12" ht="24.75" customHeight="1" thickBot="1" x14ac:dyDescent="0.3">
      <c r="A48" s="89" t="s">
        <v>18</v>
      </c>
      <c r="B48" s="90"/>
      <c r="C48" s="90"/>
      <c r="D48" s="90"/>
      <c r="E48" s="91"/>
      <c r="F48" s="14"/>
      <c r="G48"/>
      <c r="H48"/>
      <c r="I48"/>
      <c r="J48"/>
      <c r="K48" s="1"/>
      <c r="L48" s="1"/>
    </row>
    <row r="49" spans="1:12" ht="24.75" customHeight="1" thickBot="1" x14ac:dyDescent="0.3">
      <c r="A49" s="65" t="s">
        <v>16</v>
      </c>
      <c r="B49" s="66"/>
      <c r="C49" s="66"/>
      <c r="D49" s="66"/>
      <c r="E49" s="67"/>
      <c r="F49" s="13">
        <f>ROUND(F47+(F47*(F48/100)),2)</f>
        <v>0</v>
      </c>
      <c r="G49"/>
      <c r="H49"/>
      <c r="I49"/>
      <c r="J49"/>
      <c r="K49" s="1"/>
      <c r="L49" s="1"/>
    </row>
    <row r="50" spans="1:12" ht="24.75" customHeight="1" x14ac:dyDescent="0.25">
      <c r="A50" s="115" t="s">
        <v>56</v>
      </c>
      <c r="B50" s="116"/>
      <c r="C50" s="116"/>
      <c r="D50" s="116"/>
      <c r="E50" s="116"/>
      <c r="F50" s="116"/>
      <c r="G50" s="116"/>
      <c r="H50" s="116"/>
      <c r="I50" s="116"/>
      <c r="J50" s="116"/>
      <c r="K50" s="1"/>
      <c r="L50" s="1"/>
    </row>
    <row r="51" spans="1:12" s="42" customFormat="1" ht="86.1" customHeight="1" x14ac:dyDescent="0.25">
      <c r="A51" s="124" t="s">
        <v>57</v>
      </c>
      <c r="B51" s="124"/>
      <c r="C51" s="124"/>
      <c r="D51" s="124"/>
      <c r="E51" s="124"/>
      <c r="F51" s="124"/>
      <c r="G51" s="124"/>
      <c r="H51" s="124"/>
      <c r="I51" s="124"/>
      <c r="J51" s="124"/>
      <c r="K51" s="40"/>
      <c r="L51" s="41"/>
    </row>
    <row r="52" spans="1:12" ht="20.25" customHeight="1" x14ac:dyDescent="0.25">
      <c r="A52" s="70" t="s">
        <v>22</v>
      </c>
      <c r="B52" s="70"/>
      <c r="C52" s="70"/>
      <c r="D52" s="70"/>
      <c r="E52" s="70"/>
      <c r="F52" s="70"/>
      <c r="G52" s="70"/>
      <c r="H52" s="70"/>
      <c r="I52" s="70"/>
      <c r="J52" s="70"/>
      <c r="K52" s="1"/>
      <c r="L52" s="1"/>
    </row>
    <row r="53" spans="1:12" ht="34.5" customHeight="1" x14ac:dyDescent="0.25">
      <c r="A53" s="101" t="s">
        <v>8</v>
      </c>
      <c r="B53" s="101"/>
      <c r="C53" s="101"/>
      <c r="D53" s="101"/>
      <c r="E53" s="101"/>
      <c r="F53" s="101"/>
      <c r="G53" s="101"/>
      <c r="H53" s="101"/>
      <c r="I53" s="101"/>
      <c r="J53" s="101"/>
      <c r="K53" s="1"/>
      <c r="L53" s="1"/>
    </row>
    <row r="54" spans="1:12" ht="24.75" customHeight="1" x14ac:dyDescent="0.25">
      <c r="A54" s="70" t="s">
        <v>34</v>
      </c>
      <c r="B54" s="70"/>
      <c r="C54" s="70"/>
      <c r="D54" s="70"/>
      <c r="E54" s="70"/>
      <c r="F54" s="70"/>
      <c r="G54" s="70"/>
      <c r="H54" s="70"/>
      <c r="I54" s="70"/>
      <c r="J54" s="70"/>
      <c r="K54" s="1"/>
      <c r="L54" s="1"/>
    </row>
    <row r="55" spans="1:12" ht="42.75" customHeight="1" x14ac:dyDescent="0.25">
      <c r="A55" s="101" t="s">
        <v>23</v>
      </c>
      <c r="B55" s="101"/>
      <c r="C55" s="101"/>
      <c r="D55" s="101"/>
      <c r="E55" s="101"/>
      <c r="F55" s="101"/>
      <c r="G55" s="101"/>
      <c r="H55" s="101"/>
      <c r="I55" s="101"/>
      <c r="J55" s="101"/>
      <c r="K55" s="1"/>
      <c r="L55" s="1"/>
    </row>
    <row r="56" spans="1:12" ht="21.75" customHeight="1" x14ac:dyDescent="0.25">
      <c r="A56" s="102" t="s">
        <v>25</v>
      </c>
      <c r="B56" s="102"/>
      <c r="C56" s="102"/>
      <c r="D56" s="102"/>
      <c r="E56" s="102"/>
      <c r="F56" s="102"/>
      <c r="G56" s="102"/>
      <c r="H56" s="102"/>
      <c r="I56" s="102"/>
      <c r="J56" s="16"/>
      <c r="K56" s="3"/>
      <c r="L56" s="3"/>
    </row>
    <row r="57" spans="1:12" ht="76.5" customHeight="1" x14ac:dyDescent="0.25">
      <c r="A57" s="17" t="s">
        <v>7</v>
      </c>
      <c r="B57" s="88" t="s">
        <v>9</v>
      </c>
      <c r="C57" s="88"/>
      <c r="D57" s="125" t="s">
        <v>30</v>
      </c>
      <c r="E57" s="126"/>
      <c r="F57" s="126"/>
      <c r="G57" s="126"/>
      <c r="H57" s="126"/>
      <c r="I57" s="126"/>
      <c r="J57" s="127"/>
      <c r="K57" s="3"/>
      <c r="L57" s="3"/>
    </row>
    <row r="58" spans="1:12" ht="15.75" customHeight="1" x14ac:dyDescent="0.25">
      <c r="A58" s="10"/>
      <c r="B58" s="86"/>
      <c r="C58" s="86"/>
      <c r="D58" s="121"/>
      <c r="E58" s="122"/>
      <c r="F58" s="122"/>
      <c r="G58" s="122"/>
      <c r="H58" s="122"/>
      <c r="I58" s="122"/>
      <c r="J58" s="123"/>
      <c r="K58" s="3"/>
      <c r="L58" s="3"/>
    </row>
    <row r="59" spans="1:12" ht="15.75" customHeight="1" x14ac:dyDescent="0.25">
      <c r="A59" s="10"/>
      <c r="B59" s="119"/>
      <c r="C59" s="120"/>
      <c r="D59" s="121"/>
      <c r="E59" s="122"/>
      <c r="F59" s="122"/>
      <c r="G59" s="122"/>
      <c r="H59" s="122"/>
      <c r="I59" s="122"/>
      <c r="J59" s="123"/>
      <c r="K59" s="3"/>
      <c r="L59" s="3"/>
    </row>
    <row r="60" spans="1:12" ht="15.75" customHeight="1" x14ac:dyDescent="0.25">
      <c r="A60" s="10"/>
      <c r="B60" s="78"/>
      <c r="C60" s="78"/>
      <c r="D60" s="121"/>
      <c r="E60" s="122"/>
      <c r="F60" s="122"/>
      <c r="G60" s="122"/>
      <c r="H60" s="122"/>
      <c r="I60" s="122"/>
      <c r="J60" s="123"/>
      <c r="K60" s="3"/>
      <c r="L60" s="3"/>
    </row>
    <row r="61" spans="1:12" ht="15.75" customHeight="1" x14ac:dyDescent="0.25">
      <c r="A61" s="118" t="s">
        <v>26</v>
      </c>
      <c r="B61" s="118"/>
      <c r="C61" s="118"/>
      <c r="D61" s="118"/>
      <c r="E61" s="118"/>
      <c r="F61" s="118"/>
      <c r="G61" s="118"/>
      <c r="H61" s="118"/>
      <c r="I61" s="118"/>
      <c r="J61" s="118"/>
      <c r="K61" s="3"/>
      <c r="L61" s="3"/>
    </row>
    <row r="62" spans="1:12" ht="15.75" customHeight="1" x14ac:dyDescent="0.25">
      <c r="A62" s="15"/>
      <c r="B62" s="23"/>
      <c r="C62" s="35"/>
      <c r="D62" s="35"/>
      <c r="E62" s="38"/>
      <c r="F62" s="24"/>
      <c r="G62" s="24"/>
      <c r="H62" s="24"/>
      <c r="I62" s="24"/>
      <c r="J62" s="16"/>
      <c r="K62" s="3"/>
      <c r="L62" s="3"/>
    </row>
    <row r="63" spans="1:12" ht="30.75" customHeight="1" x14ac:dyDescent="0.25">
      <c r="A63" s="108" t="s">
        <v>28</v>
      </c>
      <c r="B63" s="108"/>
      <c r="C63" s="108"/>
      <c r="D63" s="108"/>
      <c r="E63" s="108"/>
      <c r="F63" s="108"/>
      <c r="G63" s="108"/>
      <c r="H63" s="108"/>
      <c r="I63" s="108"/>
      <c r="J63" s="15"/>
      <c r="K63" s="9"/>
      <c r="L63" s="9"/>
    </row>
    <row r="64" spans="1:12" ht="31.5" customHeight="1" x14ac:dyDescent="0.25">
      <c r="A64" s="25" t="s">
        <v>3</v>
      </c>
      <c r="B64" s="112" t="s">
        <v>5</v>
      </c>
      <c r="C64" s="113"/>
      <c r="D64" s="114"/>
      <c r="E64" s="113" t="s">
        <v>11</v>
      </c>
      <c r="F64" s="113"/>
      <c r="G64" s="113"/>
      <c r="H64" s="113"/>
      <c r="I64" s="113"/>
      <c r="J64" s="114"/>
      <c r="K64" s="3"/>
      <c r="L64" s="2"/>
    </row>
    <row r="65" spans="1:15" ht="15.75" x14ac:dyDescent="0.25">
      <c r="A65" s="26"/>
      <c r="B65" s="109"/>
      <c r="C65" s="110"/>
      <c r="D65" s="111"/>
      <c r="E65" s="110"/>
      <c r="F65" s="110"/>
      <c r="G65" s="110"/>
      <c r="H65" s="110"/>
      <c r="I65" s="110"/>
      <c r="J65" s="111"/>
      <c r="K65" s="1"/>
      <c r="L65" s="1"/>
    </row>
    <row r="66" spans="1:15" ht="15.75" x14ac:dyDescent="0.25">
      <c r="A66" s="26"/>
      <c r="B66" s="109"/>
      <c r="C66" s="110"/>
      <c r="D66" s="111"/>
      <c r="E66" s="110"/>
      <c r="F66" s="110"/>
      <c r="G66" s="110"/>
      <c r="H66" s="110"/>
      <c r="I66" s="110"/>
      <c r="J66" s="111"/>
      <c r="K66" s="1"/>
      <c r="L66" s="1"/>
    </row>
    <row r="67" spans="1:15" ht="15.75" x14ac:dyDescent="0.25">
      <c r="A67" s="26"/>
      <c r="B67" s="109"/>
      <c r="C67" s="110"/>
      <c r="D67" s="111"/>
      <c r="E67" s="110"/>
      <c r="F67" s="110"/>
      <c r="G67" s="110"/>
      <c r="H67" s="110"/>
      <c r="I67" s="110"/>
      <c r="J67" s="111"/>
      <c r="K67" s="1"/>
      <c r="L67" s="1"/>
    </row>
    <row r="68" spans="1:15" ht="15.75" x14ac:dyDescent="0.25">
      <c r="A68" s="26"/>
      <c r="B68" s="109"/>
      <c r="C68" s="110"/>
      <c r="D68" s="111"/>
      <c r="E68" s="110"/>
      <c r="F68" s="110"/>
      <c r="G68" s="110"/>
      <c r="H68" s="110"/>
      <c r="I68" s="110"/>
      <c r="J68" s="111"/>
      <c r="K68" s="1"/>
      <c r="L68" s="1"/>
    </row>
    <row r="69" spans="1:15" ht="125.25" customHeight="1" x14ac:dyDescent="0.25">
      <c r="A69" s="107" t="s">
        <v>27</v>
      </c>
      <c r="B69" s="107"/>
      <c r="C69" s="107"/>
      <c r="D69" s="107"/>
      <c r="E69" s="107"/>
      <c r="F69" s="107"/>
      <c r="G69" s="107"/>
      <c r="H69" s="107"/>
      <c r="I69" s="107"/>
      <c r="J69" s="107"/>
      <c r="K69" s="3"/>
      <c r="L69" s="3"/>
    </row>
    <row r="70" spans="1:15" ht="15.75" x14ac:dyDescent="0.25">
      <c r="A70" s="18"/>
      <c r="B70" s="12"/>
      <c r="C70" s="33"/>
      <c r="D70" s="33"/>
      <c r="E70" s="38"/>
      <c r="F70" s="12"/>
      <c r="G70" s="12"/>
      <c r="H70" s="12"/>
      <c r="I70" s="12"/>
      <c r="J70" s="12"/>
      <c r="K70" s="8"/>
      <c r="L70" s="8"/>
    </row>
    <row r="71" spans="1:15" ht="15.75" x14ac:dyDescent="0.25">
      <c r="A71" s="106" t="s">
        <v>24</v>
      </c>
      <c r="B71" s="106"/>
      <c r="C71" s="106"/>
      <c r="D71" s="106"/>
      <c r="E71" s="106"/>
      <c r="F71" s="106"/>
      <c r="G71" s="106"/>
      <c r="H71" s="106"/>
      <c r="I71" s="106"/>
      <c r="J71" s="106"/>
      <c r="K71" s="1"/>
      <c r="L71" s="1"/>
    </row>
    <row r="72" spans="1:15" ht="31.5" customHeight="1" x14ac:dyDescent="0.25">
      <c r="A72" s="25" t="s">
        <v>3</v>
      </c>
      <c r="B72" s="112" t="s">
        <v>5</v>
      </c>
      <c r="C72" s="113"/>
      <c r="D72" s="113"/>
      <c r="E72" s="113"/>
      <c r="F72" s="113"/>
      <c r="G72" s="113"/>
      <c r="H72" s="113"/>
      <c r="I72" s="113"/>
      <c r="J72" s="114"/>
      <c r="K72" s="2"/>
      <c r="L72" s="2"/>
    </row>
    <row r="73" spans="1:15" ht="15.75" x14ac:dyDescent="0.25">
      <c r="A73" s="26"/>
      <c r="B73" s="103"/>
      <c r="C73" s="104"/>
      <c r="D73" s="104"/>
      <c r="E73" s="104"/>
      <c r="F73" s="104"/>
      <c r="G73" s="104"/>
      <c r="H73" s="104"/>
      <c r="I73" s="104"/>
      <c r="J73" s="105"/>
      <c r="K73" s="1"/>
      <c r="L73" s="1"/>
    </row>
    <row r="74" spans="1:15" ht="15.75" x14ac:dyDescent="0.25">
      <c r="A74" s="26"/>
      <c r="B74" s="103"/>
      <c r="C74" s="104"/>
      <c r="D74" s="104"/>
      <c r="E74" s="104"/>
      <c r="F74" s="104"/>
      <c r="G74" s="104"/>
      <c r="H74" s="104"/>
      <c r="I74" s="104"/>
      <c r="J74" s="105"/>
      <c r="K74" s="1"/>
      <c r="L74" s="1"/>
    </row>
    <row r="75" spans="1:15" ht="15.75" x14ac:dyDescent="0.25">
      <c r="A75" s="26"/>
      <c r="B75" s="103"/>
      <c r="C75" s="104"/>
      <c r="D75" s="104"/>
      <c r="E75" s="104"/>
      <c r="F75" s="104"/>
      <c r="G75" s="104"/>
      <c r="H75" s="104"/>
      <c r="I75" s="104"/>
      <c r="J75" s="105"/>
      <c r="K75" s="1"/>
      <c r="L75" s="1"/>
    </row>
    <row r="76" spans="1:15" ht="15.75" x14ac:dyDescent="0.25">
      <c r="A76" s="26"/>
      <c r="B76" s="103"/>
      <c r="C76" s="104"/>
      <c r="D76" s="104"/>
      <c r="E76" s="104"/>
      <c r="F76" s="104"/>
      <c r="G76" s="104"/>
      <c r="H76" s="104"/>
      <c r="I76" s="104"/>
      <c r="J76" s="105"/>
      <c r="K76" s="1"/>
      <c r="L76" s="1"/>
    </row>
    <row r="77" spans="1:15" ht="183" customHeight="1" x14ac:dyDescent="0.25">
      <c r="A77" s="52" t="s">
        <v>59</v>
      </c>
      <c r="B77" s="53"/>
      <c r="C77" s="53"/>
      <c r="D77" s="53"/>
      <c r="E77" s="53"/>
      <c r="F77" s="53"/>
      <c r="G77" s="53"/>
      <c r="H77" s="53"/>
      <c r="I77" s="53"/>
      <c r="J77" s="53"/>
      <c r="K77" s="1"/>
      <c r="L77" s="1"/>
      <c r="O77" s="51"/>
    </row>
  </sheetData>
  <sheetProtection algorithmName="SHA-512" hashValue="38WSs8nTEybvJzdipmd4aNa1vmy16iv5jCOKDmHVefNPmcrXVDbwO4sEb0x4Q+Wkgat70wiNHF+vTdPEBxQhYw==" saltValue="pCrTKhEcraoyrtqquXvKSw==" spinCount="100000" sheet="1" formatCells="0" formatColumns="0" formatRows="0"/>
  <mergeCells count="73">
    <mergeCell ref="A50:J50"/>
    <mergeCell ref="A7:J7"/>
    <mergeCell ref="B72:J72"/>
    <mergeCell ref="B73:J73"/>
    <mergeCell ref="B74:J74"/>
    <mergeCell ref="A61:J61"/>
    <mergeCell ref="B59:C59"/>
    <mergeCell ref="D58:J58"/>
    <mergeCell ref="A55:J55"/>
    <mergeCell ref="A54:J54"/>
    <mergeCell ref="D59:J59"/>
    <mergeCell ref="B8:J8"/>
    <mergeCell ref="A26:J26"/>
    <mergeCell ref="D60:J60"/>
    <mergeCell ref="A51:J51"/>
    <mergeCell ref="D57:J57"/>
    <mergeCell ref="B75:J75"/>
    <mergeCell ref="B76:J76"/>
    <mergeCell ref="A71:J71"/>
    <mergeCell ref="A69:J69"/>
    <mergeCell ref="A63:I63"/>
    <mergeCell ref="B68:D68"/>
    <mergeCell ref="B64:D64"/>
    <mergeCell ref="B65:D65"/>
    <mergeCell ref="B66:D66"/>
    <mergeCell ref="B67:D67"/>
    <mergeCell ref="E64:J64"/>
    <mergeCell ref="E65:J65"/>
    <mergeCell ref="E66:J66"/>
    <mergeCell ref="E67:J67"/>
    <mergeCell ref="E68:J68"/>
    <mergeCell ref="B58:C58"/>
    <mergeCell ref="A4:J4"/>
    <mergeCell ref="A6:J6"/>
    <mergeCell ref="B57:C57"/>
    <mergeCell ref="A48:E48"/>
    <mergeCell ref="E27:E28"/>
    <mergeCell ref="A27:A28"/>
    <mergeCell ref="F27:F28"/>
    <mergeCell ref="A16:J16"/>
    <mergeCell ref="A25:J25"/>
    <mergeCell ref="B27:B28"/>
    <mergeCell ref="D27:D28"/>
    <mergeCell ref="A15:J15"/>
    <mergeCell ref="A52:J52"/>
    <mergeCell ref="A53:J53"/>
    <mergeCell ref="A56:I56"/>
    <mergeCell ref="A1:J1"/>
    <mergeCell ref="A2:J2"/>
    <mergeCell ref="A3:I3"/>
    <mergeCell ref="A13:D13"/>
    <mergeCell ref="E10:J10"/>
    <mergeCell ref="E12:J12"/>
    <mergeCell ref="E11:J11"/>
    <mergeCell ref="E13:J13"/>
    <mergeCell ref="A12:D12"/>
    <mergeCell ref="A5:J5"/>
    <mergeCell ref="A77:J77"/>
    <mergeCell ref="A10:D10"/>
    <mergeCell ref="A11:D11"/>
    <mergeCell ref="A14:D14"/>
    <mergeCell ref="E14:J14"/>
    <mergeCell ref="A49:E49"/>
    <mergeCell ref="A22:J22"/>
    <mergeCell ref="C19:J19"/>
    <mergeCell ref="A24:J24"/>
    <mergeCell ref="A18:C18"/>
    <mergeCell ref="A23:J23"/>
    <mergeCell ref="A21:J21"/>
    <mergeCell ref="C17:F17"/>
    <mergeCell ref="C27:C28"/>
    <mergeCell ref="A47:E47"/>
    <mergeCell ref="B60:C60"/>
  </mergeCells>
  <pageMargins left="0.7" right="0.7" top="0.75" bottom="0.75" header="0.3" footer="0.3"/>
  <pageSetup paperSize="9" scale="86" fitToHeight="0" orientation="landscape"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2025-07-30T13:46:37Z</cp:lastPrinted>
  <dcterms:created xsi:type="dcterms:W3CDTF">2015-01-12T18:48:35Z</dcterms:created>
  <dcterms:modified xsi:type="dcterms:W3CDTF">2025-07-31T15:51:31Z</dcterms:modified>
</cp:coreProperties>
</file>